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ragozyyandh\Desktop\ПАСПОРТА\УНЦ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<sst xmlns="http://schemas.openxmlformats.org/spreadsheetml/2006/main" count="223" uniqueCount="105">
  <si>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</si>
  <si>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</si>
  <si>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</si>
  <si>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</si>
  <si>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</si>
  <si>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</si>
  <si>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</si>
  <si>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</si>
  <si>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</si>
  <si>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</si>
  <si>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</si>
  <si>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</si>
  <si>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</si>
  <si>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</si>
  <si>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</si>
  <si>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</si>
  <si>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</si>
  <si>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</si>
  <si>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</si>
  <si>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</si>
  <si>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</si>
  <si>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</si>
  <si>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</si>
  <si>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</si>
  <si>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</si>
  <si>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</si>
  <si>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</si>
  <si>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</si>
  <si>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</si>
  <si>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</si>
  <si>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</si>
  <si>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</si>
  <si>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</si>
  <si>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</si>
  <si>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</si>
  <si>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</si>
  <si>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</si>
  <si>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</si>
  <si>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</si>
  <si>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</si>
  <si>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</si>
  <si>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</si>
  <si>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</si>
  <si>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</si>
  <si>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</si>
  <si>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</si>
  <si>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</si>
  <si>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</si>
  <si>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</si>
  <si>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</si>
  <si>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</si>
  <si>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</si>
  <si>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</si>
  <si>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</si>
  <si>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</si>
  <si>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</si>
  <si>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</si>
  <si>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</si>
  <si>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</si>
  <si>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</si>
  <si>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</si>
  <si>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</si>
  <si>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</si>
  <si>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</si>
  <si>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</si>
  <si>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</si>
  <si>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</si>
  <si>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</si>
  <si>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</si>
  <si>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</si>
  <si>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</si>
  <si>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</si>
  <si>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</si>
  <si>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</si>
  <si>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</si>
  <si>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</si>
  <si>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</si>
  <si>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</si>
  <si>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</si>
  <si>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</si>
  <si>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</si>
  <si>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</si>
  <si>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</si>
  <si>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</si>
  <si>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</si>
  <si>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</si>
  <si>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</si>
  <si>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</si>
  <si>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</si>
  <si>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</si>
  <si>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</si>
  <si>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</si>
  <si>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Л7-23-2</t>
  </si>
  <si>
    <t>Год раскрытия информации: 2026 год</t>
  </si>
  <si>
    <t xml:space="preserve"> СВ 95-3</t>
  </si>
  <si>
    <t>2026</t>
  </si>
  <si>
    <t>З</t>
  </si>
  <si>
    <t>Q_Ап_25_ЛК15_017753</t>
  </si>
  <si>
    <t>Электроснабжение ЭПУ потребителей в соответствии с договором на ТП № 1-32-25-0259, г. Апшеронск</t>
  </si>
  <si>
    <t>ТП-303 А</t>
  </si>
  <si>
    <t>СИП2А 3х50+1х54,6</t>
  </si>
  <si>
    <t>4</t>
  </si>
  <si>
    <t>0,110</t>
  </si>
  <si>
    <t>Проэкт 017753-ЭС</t>
  </si>
  <si>
    <t>017753-ЭС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</si>
</sst>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12" zoomScale="80" zoomScaleNormal="70" zoomScaleSheetLayoutView="8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90</v>
      </c>
    </row>
    <row r="4" spans="2:34" ht="18.75" x14ac:dyDescent="0.3">
      <c r="V4" s="20"/>
    </row>
    <row r="5" spans="2:34" ht="48" customHeight="1" x14ac:dyDescent="0.25">
      <c r="B5" s="109" t="s">
        <v>73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74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75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76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91</v>
      </c>
      <c r="C19" s="89" t="s">
        <v>98</v>
      </c>
      <c r="D19" s="90" t="s">
        <v>97</v>
      </c>
      <c r="E19" s="85" t="s">
        <v>77</v>
      </c>
      <c r="F19" s="23" t="s">
        <v>99</v>
      </c>
      <c r="G19" s="63" t="s">
        <v>55</v>
      </c>
      <c r="H19" s="63" t="s">
        <v>96</v>
      </c>
      <c r="I19" s="63" t="s">
        <v>95</v>
      </c>
      <c r="J19" s="23" t="s">
        <v>89</v>
      </c>
      <c r="K19" s="23" t="s">
        <v>100</v>
      </c>
      <c r="L19" s="63" t="s">
        <v>103</v>
      </c>
      <c r="M19" s="63" t="s">
        <v>104</v>
      </c>
      <c r="N19" s="98" t="s">
        <v>56</v>
      </c>
      <c r="O19" s="23" t="s">
        <v>55</v>
      </c>
      <c r="P19" s="23" t="s">
        <v>102</v>
      </c>
      <c r="Q19" s="98" t="s">
        <v>78</v>
      </c>
      <c r="R19" s="98" t="s">
        <v>86</v>
      </c>
      <c r="S19" s="64">
        <v>963.68</v>
      </c>
      <c r="T19" s="64">
        <v>2.0299999999999998</v>
      </c>
      <c r="U19" s="64">
        <f>O19*P19*S19*T19</f>
        <v>215.18974399999996</v>
      </c>
      <c r="V19" s="23" t="s">
        <v>7</v>
      </c>
    </row>
    <row r="20" spans="1:24" s="8" customFormat="1" ht="111" customHeight="1" x14ac:dyDescent="0.25">
      <c r="B20" s="88" t="s">
        <v>91</v>
      </c>
      <c r="C20" s="89" t="s">
        <v>98</v>
      </c>
      <c r="D20" s="90" t="s">
        <v>97</v>
      </c>
      <c r="E20" s="85" t="s">
        <v>79</v>
      </c>
      <c r="F20" s="23" t="s">
        <v>99</v>
      </c>
      <c r="G20" s="63" t="s">
        <v>55</v>
      </c>
      <c r="H20" s="63" t="s">
        <v>96</v>
      </c>
      <c r="I20" s="63" t="s">
        <v>95</v>
      </c>
      <c r="J20" s="23" t="s">
        <v>89</v>
      </c>
      <c r="K20" s="23" t="s">
        <v>94</v>
      </c>
      <c r="L20" s="63" t="s">
        <v>103</v>
      </c>
      <c r="M20" s="63" t="s">
        <v>104</v>
      </c>
      <c r="N20" s="98" t="s">
        <v>56</v>
      </c>
      <c r="O20" s="23" t="s">
        <v>55</v>
      </c>
      <c r="P20" s="23" t="s">
        <v>101</v>
      </c>
      <c r="Q20" s="98" t="s">
        <v>80</v>
      </c>
      <c r="R20" s="98" t="s">
        <v>87</v>
      </c>
      <c r="S20" s="64">
        <v>949.02</v>
      </c>
      <c r="T20" s="64">
        <v>1.1599999999999999</v>
      </c>
      <c r="U20" s="64">
        <f t="shared" ref="U20:U22" si="0">O20*P20*S20*T20</f>
        <v>4403.4528</v>
      </c>
      <c r="V20" s="23" t="s">
        <v>7</v>
      </c>
    </row>
    <row r="21" spans="1:24" s="8" customFormat="1" ht="111" customHeight="1" x14ac:dyDescent="0.25">
      <c r="B21" s="88" t="s">
        <v>91</v>
      </c>
      <c r="C21" s="89" t="s">
        <v>98</v>
      </c>
      <c r="D21" s="90" t="s">
        <v>97</v>
      </c>
      <c r="E21" s="85" t="s">
        <v>81</v>
      </c>
      <c r="F21" s="23" t="s">
        <v>99</v>
      </c>
      <c r="G21" s="63" t="s">
        <v>55</v>
      </c>
      <c r="H21" s="63" t="s">
        <v>96</v>
      </c>
      <c r="I21" s="63" t="s">
        <v>95</v>
      </c>
      <c r="J21" s="23" t="s">
        <v>89</v>
      </c>
      <c r="K21" s="23" t="s">
        <v>100</v>
      </c>
      <c r="L21" s="63" t="s">
        <v>103</v>
      </c>
      <c r="M21" s="63" t="s">
        <v>104</v>
      </c>
      <c r="N21" s="98" t="s">
        <v>56</v>
      </c>
      <c r="O21" s="23" t="s">
        <v>55</v>
      </c>
      <c r="P21" s="23" t="s">
        <v>102</v>
      </c>
      <c r="Q21" s="98" t="s">
        <v>80</v>
      </c>
      <c r="R21" s="98" t="s">
        <v>92</v>
      </c>
      <c r="S21" s="64">
        <v>647.77</v>
      </c>
      <c r="T21" s="64">
        <v>1.1599999999999999</v>
      </c>
      <c r="U21" s="64">
        <f t="shared" si="0"/>
        <v>82.655451999999997</v>
      </c>
      <c r="V21" s="23" t="s">
        <v>7</v>
      </c>
    </row>
    <row r="22" spans="1:24" s="8" customFormat="1" ht="111" customHeight="1" x14ac:dyDescent="0.25">
      <c r="B22" s="88" t="s">
        <v>91</v>
      </c>
      <c r="C22" s="89" t="s">
        <v>98</v>
      </c>
      <c r="D22" s="90" t="s">
        <v>97</v>
      </c>
      <c r="E22" s="85" t="s">
        <v>82</v>
      </c>
      <c r="F22" s="23" t="s">
        <v>99</v>
      </c>
      <c r="G22" s="63" t="s">
        <v>55</v>
      </c>
      <c r="H22" s="63" t="s">
        <v>96</v>
      </c>
      <c r="I22" s="63" t="s">
        <v>95</v>
      </c>
      <c r="J22" s="23" t="s">
        <v>89</v>
      </c>
      <c r="K22" s="23" t="s">
        <v>85</v>
      </c>
      <c r="L22" s="63" t="s">
        <v>103</v>
      </c>
      <c r="M22" s="63" t="s">
        <v>104</v>
      </c>
      <c r="N22" s="98" t="s">
        <v>56</v>
      </c>
      <c r="O22" s="23" t="s">
        <v>55</v>
      </c>
      <c r="P22" s="23" t="s">
        <v>84</v>
      </c>
      <c r="Q22" s="98" t="s">
        <v>83</v>
      </c>
      <c r="R22" s="98" t="s">
        <v>88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4935.327996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91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N16" sqref="N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75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76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91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4.9353279959999998</v>
      </c>
      <c r="H15" s="37">
        <f>G15*1.22</f>
        <v>6.0211001551200001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8.0487722964412498</v>
      </c>
      <c r="J15" s="37">
        <f>'20.2'!M16/1000</f>
        <v>0</v>
      </c>
      <c r="K15" s="37">
        <f>I15+J15</f>
        <v>8.0487722964412498</v>
      </c>
      <c r="L15" s="73">
        <v>0.46400000000000002</v>
      </c>
      <c r="M15" s="77">
        <f>K15-L15</f>
        <v>7.5847722964412494</v>
      </c>
      <c r="N15" s="73">
        <v>0.46400000000000002</v>
      </c>
      <c r="O15" s="73">
        <f>H15-N15</f>
        <v>5.5571001551199997</v>
      </c>
      <c r="P15" s="73">
        <f>SUM(Q15:W15)</f>
        <v>0.38</v>
      </c>
      <c r="Q15" s="75">
        <v>0</v>
      </c>
      <c r="R15" s="76">
        <v>0</v>
      </c>
      <c r="S15" s="76"/>
      <c r="T15" s="78">
        <v>0.38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75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76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Карагозьян Диана Хигаровна</cp:lastModifiedBy>
  <cp:lastPrinted>2022-02-04T17:27:26Z</cp:lastPrinted>
  <dcterms:created xsi:type="dcterms:W3CDTF">2018-08-07T02:20:41Z</dcterms:created>
  <dcterms:modified xsi:type="dcterms:W3CDTF">2026-08-13T08:08:32Z</dcterms:modified>
</cp:coreProperties>
</file>